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aixa-my.sharepoint.com/personal/c155218_corp_caixa_gov_br/Documents/Área de Trabalho/"/>
    </mc:Choice>
  </mc:AlternateContent>
  <xr:revisionPtr revIDLastSave="3" documentId="8_{58558F74-99CF-4E5C-9B43-F5E873512424}" xr6:coauthVersionLast="47" xr6:coauthVersionMax="47" xr10:uidLastSave="{702A5FE1-F36C-4016-A3D0-30DEBABABA74}"/>
  <bookViews>
    <workbookView xWindow="23880" yWindow="-120" windowWidth="24240" windowHeight="13020" xr2:uid="{A6A8FA6B-35CB-44D8-BE53-F8DA8CD821E5}"/>
  </bookViews>
  <sheets>
    <sheet name="Planilha1" sheetId="1" r:id="rId1"/>
  </sheets>
  <definedNames>
    <definedName name="_xlnm.Print_Area" localSheetId="0">Planilha1!$A$1:$G$74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1" l="1"/>
  <c r="D28" i="1"/>
  <c r="F28" i="1" s="1"/>
  <c r="E28" i="1" l="1"/>
  <c r="D34" i="1"/>
  <c r="E34" i="1" s="1"/>
  <c r="F34" i="1" s="1"/>
</calcChain>
</file>

<file path=xl/sharedStrings.xml><?xml version="1.0" encoding="utf-8"?>
<sst xmlns="http://schemas.openxmlformats.org/spreadsheetml/2006/main" count="50" uniqueCount="48">
  <si>
    <t>Valor anual contratado</t>
  </si>
  <si>
    <t>Economia anual estimada (2,5%)</t>
  </si>
  <si>
    <t>Remuneração anual estimada</t>
  </si>
  <si>
    <t>Parcela mensal estimada</t>
  </si>
  <si>
    <t>Isenção total ou parcial de reajuste</t>
  </si>
  <si>
    <t>Desconto Global proposto</t>
  </si>
  <si>
    <t>Percentuais de remuneração estimativa CAIXA</t>
  </si>
  <si>
    <t>Percentuais após aplicação do desconto global - Licitante</t>
  </si>
  <si>
    <t>PROPOSTA COMERCIAL</t>
  </si>
  <si>
    <t>Licitação CAIXA nº 0138/2026</t>
  </si>
  <si>
    <t>1                     OBJETO</t>
  </si>
  <si>
    <t xml:space="preserve">1.1  Prestação de serviços de negociação e/ou renegociação de valores de aluguel, com contratação simultânea, em contratos de locação de imóveis da CAIXA, com abrangência nacional, pelo prazo de 12 meses, em conformidade com as disposições deste Edital e seus Modelos/Anexos.               </t>
  </si>
  <si>
    <t>2                   IDENTIFICAÇÃO DA EMPRESA LICITANTE</t>
  </si>
  <si>
    <t xml:space="preserve">                     EMPRESA</t>
  </si>
  <si>
    <t xml:space="preserve">                     CNPJ</t>
  </si>
  <si>
    <t xml:space="preserve">                     Endereço Completo</t>
  </si>
  <si>
    <t xml:space="preserve">                     Telefone:</t>
  </si>
  <si>
    <t xml:space="preserve">                     e-mail:</t>
  </si>
  <si>
    <t>3                  PROPOSTA DE DESCONTO LINEAR</t>
  </si>
  <si>
    <t>3.1              O desconto global proposto abaixo indicado, será aplicado de forma linear sobre os percentuais máximos definidos pela CAIXA:</t>
  </si>
  <si>
    <t>DESCONTO GLOBAL PROPOSTO</t>
  </si>
  <si>
    <t>Redução efetiva do valor do aluguel</t>
  </si>
  <si>
    <t>Município, (dia, mês e ano)</t>
  </si>
  <si>
    <t>........................................................................................................</t>
  </si>
  <si>
    <t>Assinatura e nome do representante legal da empresa licitante</t>
  </si>
  <si>
    <t>Nome/CPF</t>
  </si>
  <si>
    <t>Obs: o documento deverá ser apresentado assinado, preferencialmente, nos moldes estabelecidos no item 20.15</t>
  </si>
  <si>
    <t>3.2            REPRESENTAÇÃO DO DESCONTO GLOBAL PROPOSTO NOS PERCENTUAIS DE REMUNERAÇÃO DA ESTIMATIVA CAIXA</t>
  </si>
  <si>
    <t>4            DEMAIS INFORMAÇÕES</t>
  </si>
  <si>
    <t>4.1        Prazo de validade da proposta (mínimo de 90 dias) =  .....(....) dias, contados da data limite para recebimento das propostas.</t>
  </si>
  <si>
    <t>5           DADOS PARA ELABORAÇÃO DO CONTRATO</t>
  </si>
  <si>
    <t>5.1        Do(s) representante(s) legal(is) para assinatura do Contrato, caso seja vencedor:</t>
  </si>
  <si>
    <t xml:space="preserve">              Nome: ....................................................................................................</t>
  </si>
  <si>
    <t xml:space="preserve">              CPF: .....................................................</t>
  </si>
  <si>
    <t>5.2        Informar o Regime de Tributação: ................................................................</t>
  </si>
  <si>
    <t xml:space="preserve"> Obs:    Em caso de necessidade de alteração de qualquer um dos dados acima fornecidos, comunicar imediatamente na ocasião da convocação para assinatura do contrato, observando que tais alterações não serão justificativas para prorrogação de prazos.</t>
  </si>
  <si>
    <t>6          DECLARAÇÕES</t>
  </si>
  <si>
    <t>6.1      A empresa, por intermédio de seu representante legal abaixo identificado, para todos os efeitos legais e administrativos, sob as penas da lei, DECLARA:</t>
  </si>
  <si>
    <t>I)        que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</si>
  <si>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II)     cumpre todos os requisitos exigidos no edital para a perfeita execução do serviço, inclusive quanto aos critérios de participação (item 2) e habilitação (item 8);</t>
  </si>
  <si>
    <t xml:space="preserve">III)     Nos preços propostos estão incluídas todas as despesas necessárias à perfeita execução do contrato, tais como seguros, impostos, taxas, encargos sociais e trabalhistas, e todos os demais custos necessários ao perfeito cumprimento das obrigações objeto desta licitação. </t>
  </si>
  <si>
    <t xml:space="preserve">% Remuneração máxima (após aplicação do desconto) </t>
  </si>
  <si>
    <r>
      <t>(*)</t>
    </r>
    <r>
      <rPr>
        <sz val="10"/>
        <color theme="1"/>
        <rFont val="Arial"/>
        <family val="2"/>
      </rPr>
      <t xml:space="preserve"> Percentual a ser enviado eletronicamente (ver subitem 5.2.1 do edital), que será utilizado para efeito de julgamento das propostas antes da fase de lances.</t>
    </r>
  </si>
  <si>
    <r>
      <t xml:space="preserve">4.2        Prazo de execução do serviço: </t>
    </r>
    <r>
      <rPr>
        <b/>
        <sz val="10"/>
        <color theme="1"/>
        <rFont val="Arial"/>
        <family val="2"/>
      </rPr>
      <t>12 (doze) meses.</t>
    </r>
  </si>
  <si>
    <t xml:space="preserve">3.3           REPRESENTAÇÃO FINANCEIRA ESTIMADA DA REMUNERAÇÃO, CONSIDERANDO O PERCENTUAL MÁXIMO (REDUÇÃO EFETIVA), ESTABELECIDO NA ESTIMATIVA CAIXA, APÓS APLICAÇÃO DO DESCONTO GLOBAL PROPOSTO </t>
  </si>
  <si>
    <r>
      <t>*</t>
    </r>
    <r>
      <rPr>
        <b/>
        <u/>
        <sz val="10"/>
        <color rgb="FFFF0000"/>
        <rFont val="Arial"/>
        <family val="2"/>
      </rPr>
      <t>Os percentuais indicados acima não poderão ser alterados pelos licitantes.</t>
    </r>
  </si>
  <si>
    <r>
      <t>*</t>
    </r>
    <r>
      <rPr>
        <b/>
        <u/>
        <sz val="10"/>
        <color rgb="FFFF0000"/>
        <rFont val="Arial"/>
        <family val="2"/>
      </rPr>
      <t>As informações acima não poderão ser alteradas pelos licitantes.</t>
    </r>
  </si>
  <si>
    <t>*Inserir o percentual de desconto ofertado no campo marcado em amarelo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</si>
</sst>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0" x14ac:knownFonts="1">
    <font>
      <sz val="11"/>
      <color theme="1"/>
      <name val="Aptos Narrow"/>
      <family val="2"/>
      <scheme val="minor"/>
    </font>
    <font>
      <sz val="11"/>
      <color theme="1"/>
      <name val="Aptos Narrow"/>
      <family val="2"/>
      <scheme val="minor"/>
    </font>
    <font>
      <b/>
      <sz val="10"/>
      <color theme="1"/>
      <name val="Arial"/>
      <family val="2"/>
    </font>
    <font>
      <sz val="10"/>
      <color theme="1"/>
      <name val="Arial"/>
      <family val="2"/>
    </font>
    <font>
      <b/>
      <sz val="10"/>
      <color rgb="FFFF0000"/>
      <name val="Arial"/>
      <family val="2"/>
    </font>
    <font>
      <sz val="10"/>
      <color rgb="FFFF0000"/>
      <name val="Arial"/>
      <family val="2"/>
    </font>
    <font>
      <b/>
      <u/>
      <sz val="10"/>
      <color rgb="FFFF0000"/>
      <name val="Arial"/>
      <family val="2"/>
    </font>
    <font>
      <b/>
      <sz val="14"/>
      <color theme="1"/>
      <name val="Arial"/>
      <family val="2"/>
    </font>
    <font>
      <sz val="14"/>
      <color theme="1"/>
      <name val="Arial"/>
      <family val="2"/>
    </font>
    <font>
      <b/>
      <sz val="12"/>
      <color theme="1"/>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0" borderId="0" xfId="0"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0" fontId="7" fillId="0" borderId="0" xfId="0" applyFont="1" applyAlignment="1" applyProtection="1">
      <alignment horizontal="center"/>
      <protection locked="0"/>
    </xf>
    <xf numFmtId="0" fontId="8" fillId="0" borderId="0" xfId="0" applyFont="1" applyAlignment="1" applyProtection="1">
      <alignment horizontal="center"/>
      <protection locked="0"/>
    </xf>
    <xf numFmtId="0" fontId="3" fillId="0" borderId="0" xfId="0" applyFont="1" applyAlignment="1" applyProtection="1">
      <alignment wrapText="1"/>
      <protection locked="0"/>
    </xf>
    <xf numFmtId="0" fontId="9" fillId="0" borderId="0" xfId="0" applyFont="1" applyAlignment="1" applyProtection="1">
      <alignment horizontal="left"/>
      <protection locked="0"/>
    </xf>
    <xf numFmtId="0" fontId="2" fillId="0" borderId="0" xfId="0" applyFont="1" applyAlignment="1" applyProtection="1">
      <alignment horizontal="left"/>
      <protection locked="0"/>
    </xf>
    <xf numFmtId="0" fontId="2"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3"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2" fillId="2" borderId="6"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10" fontId="2" fillId="5" borderId="7" xfId="0" applyNumberFormat="1" applyFont="1" applyFill="1" applyBorder="1" applyAlignment="1" applyProtection="1">
      <alignment horizontal="center" vertical="center" wrapText="1"/>
      <protection locked="0"/>
    </xf>
    <xf numFmtId="10" fontId="2" fillId="5" borderId="8" xfId="0" applyNumberFormat="1" applyFont="1" applyFill="1" applyBorder="1" applyAlignment="1" applyProtection="1">
      <alignment horizontal="center" vertical="center" wrapText="1"/>
      <protection locked="0"/>
    </xf>
    <xf numFmtId="0" fontId="6" fillId="0" borderId="9" xfId="0" applyFont="1" applyBorder="1" applyAlignment="1" applyProtection="1">
      <alignment horizontal="left" vertical="center"/>
      <protection locked="0"/>
    </xf>
    <xf numFmtId="0" fontId="2" fillId="0" borderId="0" xfId="0" applyFont="1" applyBorder="1" applyAlignment="1" applyProtection="1">
      <alignment horizontal="left" wrapText="1"/>
      <protection locked="0"/>
    </xf>
    <xf numFmtId="0" fontId="2" fillId="0" borderId="0" xfId="0" applyFont="1" applyAlignment="1" applyProtection="1">
      <alignment horizontal="center"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left" wrapText="1"/>
      <protection locked="0"/>
    </xf>
    <xf numFmtId="0" fontId="5" fillId="0" borderId="0" xfId="0" applyFont="1" applyProtection="1">
      <protection locked="0"/>
    </xf>
    <xf numFmtId="0" fontId="2" fillId="0" borderId="0" xfId="0" applyFont="1" applyAlignment="1" applyProtection="1">
      <protection locked="0"/>
    </xf>
    <xf numFmtId="0" fontId="3" fillId="0" borderId="0" xfId="0" applyFont="1" applyAlignment="1" applyProtection="1">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2"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10" fontId="3" fillId="3" borderId="1" xfId="0" applyNumberFormat="1" applyFont="1" applyFill="1" applyBorder="1" applyAlignment="1" applyProtection="1">
      <alignment horizontal="center"/>
    </xf>
    <xf numFmtId="10" fontId="2" fillId="3" borderId="1" xfId="0" applyNumberFormat="1" applyFont="1" applyFill="1" applyBorder="1" applyAlignment="1" applyProtection="1">
      <alignment horizontal="center"/>
    </xf>
    <xf numFmtId="164" fontId="3" fillId="3" borderId="1" xfId="0" applyNumberFormat="1" applyFont="1" applyFill="1" applyBorder="1" applyAlignment="1" applyProtection="1">
      <alignment horizontal="center"/>
    </xf>
    <xf numFmtId="10" fontId="3" fillId="3" borderId="1" xfId="1" applyNumberFormat="1" applyFont="1" applyFill="1" applyBorder="1" applyAlignment="1" applyProtection="1">
      <alignment horizontal="center"/>
    </xf>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5C264-632B-4A0C-B6DC-3566C168EF48}">
  <sheetPr>
    <pageSetUpPr fitToPage="1"/>
  </sheetPr>
  <dimension ref="B1:J73"/>
  <sheetViews>
    <sheetView tabSelected="1" workbookViewId="0">
      <selection activeCell="B21" sqref="B21:F21"/>
    </sheetView>
  </sheetViews>
  <sheetFormatPr defaultRowHeight="12.75" x14ac:dyDescent="0.2"/>
  <cols>
    <col min="1" max="1" width="8.7109375" style="3" customWidth="1"/>
    <col min="2" max="2" width="20.5703125" style="3" bestFit="1" customWidth="1"/>
    <col min="3" max="3" width="25" style="3" bestFit="1" customWidth="1"/>
    <col min="4" max="4" width="19" style="3" customWidth="1"/>
    <col min="5" max="5" width="24.42578125" style="3" customWidth="1"/>
    <col min="6" max="6" width="19.28515625" style="3" customWidth="1"/>
    <col min="7" max="7" width="8.7109375" style="3" customWidth="1"/>
    <col min="8" max="16384" width="9.140625" style="3"/>
  </cols>
  <sheetData>
    <row r="1" spans="2:8" ht="28.5" customHeight="1" x14ac:dyDescent="0.2">
      <c r="B1" s="1"/>
      <c r="C1" s="2"/>
      <c r="D1" s="2"/>
      <c r="E1" s="2"/>
      <c r="F1" s="2"/>
    </row>
    <row r="2" spans="2:8" ht="18" x14ac:dyDescent="0.25">
      <c r="B2" s="4" t="s">
        <v>8</v>
      </c>
      <c r="C2" s="5"/>
      <c r="D2" s="5"/>
      <c r="E2" s="5"/>
      <c r="F2" s="5"/>
      <c r="H2" s="6"/>
    </row>
    <row r="3" spans="2:8" ht="15.75" x14ac:dyDescent="0.25">
      <c r="B3" s="7" t="s">
        <v>9</v>
      </c>
      <c r="C3" s="7"/>
      <c r="D3" s="7"/>
      <c r="E3" s="7"/>
      <c r="F3" s="7"/>
    </row>
    <row r="5" spans="2:8" x14ac:dyDescent="0.2">
      <c r="B5" s="8" t="s">
        <v>10</v>
      </c>
      <c r="C5" s="8"/>
      <c r="D5" s="8"/>
      <c r="E5" s="8"/>
      <c r="F5" s="8"/>
    </row>
    <row r="6" spans="2:8" x14ac:dyDescent="0.2">
      <c r="B6" s="9"/>
      <c r="C6" s="9"/>
      <c r="D6" s="9"/>
      <c r="E6" s="9"/>
      <c r="F6" s="9"/>
    </row>
    <row r="7" spans="2:8" ht="45" customHeight="1" x14ac:dyDescent="0.2">
      <c r="B7" s="10" t="s">
        <v>11</v>
      </c>
      <c r="C7" s="10"/>
      <c r="D7" s="10"/>
      <c r="E7" s="10"/>
      <c r="F7" s="10"/>
    </row>
    <row r="9" spans="2:8" x14ac:dyDescent="0.2">
      <c r="B9" s="8" t="s">
        <v>12</v>
      </c>
      <c r="C9" s="8"/>
      <c r="D9" s="8"/>
      <c r="E9" s="8"/>
      <c r="F9" s="8"/>
    </row>
    <row r="10" spans="2:8" x14ac:dyDescent="0.2">
      <c r="B10" s="8" t="s">
        <v>13</v>
      </c>
      <c r="C10" s="11"/>
      <c r="D10" s="11"/>
      <c r="E10" s="11"/>
      <c r="F10" s="11"/>
    </row>
    <row r="11" spans="2:8" x14ac:dyDescent="0.2">
      <c r="B11" s="8" t="s">
        <v>14</v>
      </c>
      <c r="C11" s="11"/>
      <c r="D11" s="11"/>
      <c r="E11" s="11"/>
      <c r="F11" s="11"/>
    </row>
    <row r="12" spans="2:8" x14ac:dyDescent="0.2">
      <c r="B12" s="11" t="s">
        <v>15</v>
      </c>
      <c r="C12" s="11"/>
      <c r="D12" s="11"/>
      <c r="E12" s="11"/>
      <c r="F12" s="11"/>
    </row>
    <row r="13" spans="2:8" x14ac:dyDescent="0.2">
      <c r="B13" s="11" t="s">
        <v>16</v>
      </c>
      <c r="C13" s="11"/>
      <c r="D13" s="11"/>
      <c r="E13" s="11"/>
      <c r="F13" s="11"/>
    </row>
    <row r="14" spans="2:8" x14ac:dyDescent="0.2">
      <c r="B14" s="11" t="s">
        <v>17</v>
      </c>
      <c r="C14" s="11"/>
      <c r="D14" s="11"/>
      <c r="E14" s="11"/>
      <c r="F14" s="11"/>
    </row>
    <row r="16" spans="2:8" x14ac:dyDescent="0.2">
      <c r="B16" s="8" t="s">
        <v>18</v>
      </c>
      <c r="C16" s="11"/>
      <c r="D16" s="11"/>
      <c r="E16" s="11"/>
      <c r="F16" s="11"/>
    </row>
    <row r="17" spans="2:6" x14ac:dyDescent="0.2">
      <c r="B17" s="9"/>
      <c r="C17" s="12"/>
      <c r="D17" s="12"/>
      <c r="E17" s="12"/>
      <c r="F17" s="12"/>
    </row>
    <row r="18" spans="2:6" ht="31.5" customHeight="1" x14ac:dyDescent="0.2">
      <c r="B18" s="10" t="s">
        <v>19</v>
      </c>
      <c r="C18" s="10"/>
      <c r="D18" s="10"/>
      <c r="E18" s="10"/>
      <c r="F18" s="10"/>
    </row>
    <row r="19" spans="2:6" ht="13.5" thickBot="1" x14ac:dyDescent="0.25">
      <c r="B19" s="13"/>
      <c r="C19" s="13"/>
      <c r="D19" s="13"/>
      <c r="E19" s="13"/>
      <c r="F19" s="13"/>
    </row>
    <row r="20" spans="2:6" ht="23.25" customHeight="1" thickBot="1" x14ac:dyDescent="0.25">
      <c r="B20" s="14" t="s">
        <v>20</v>
      </c>
      <c r="C20" s="15"/>
      <c r="D20" s="15"/>
      <c r="E20" s="16">
        <v>0</v>
      </c>
      <c r="F20" s="17"/>
    </row>
    <row r="21" spans="2:6" ht="18" customHeight="1" x14ac:dyDescent="0.2">
      <c r="B21" s="18" t="s">
        <v>47</v>
      </c>
      <c r="C21" s="18"/>
      <c r="D21" s="18"/>
      <c r="E21" s="18"/>
      <c r="F21" s="18"/>
    </row>
    <row r="22" spans="2:6" ht="27.75" customHeight="1" x14ac:dyDescent="0.2">
      <c r="B22" s="19" t="s">
        <v>42</v>
      </c>
      <c r="C22" s="19"/>
      <c r="D22" s="19"/>
      <c r="E22" s="19"/>
      <c r="F22" s="19"/>
    </row>
    <row r="23" spans="2:6" ht="29.25" customHeight="1" x14ac:dyDescent="0.2">
      <c r="B23" s="20"/>
      <c r="C23" s="20"/>
      <c r="D23" s="20"/>
      <c r="E23" s="20"/>
      <c r="F23" s="20"/>
    </row>
    <row r="24" spans="2:6" ht="31.5" customHeight="1" x14ac:dyDescent="0.2">
      <c r="B24" s="21" t="s">
        <v>27</v>
      </c>
      <c r="C24" s="21"/>
      <c r="D24" s="21"/>
      <c r="E24" s="21"/>
      <c r="F24" s="21"/>
    </row>
    <row r="25" spans="2:6" x14ac:dyDescent="0.2">
      <c r="B25" s="13"/>
      <c r="C25" s="22"/>
      <c r="D25" s="22"/>
      <c r="E25" s="22"/>
      <c r="F25" s="22"/>
    </row>
    <row r="26" spans="2:6" ht="36" customHeight="1" x14ac:dyDescent="0.2">
      <c r="B26" s="29" t="s">
        <v>6</v>
      </c>
      <c r="C26" s="30"/>
      <c r="D26" s="31" t="s">
        <v>5</v>
      </c>
      <c r="E26" s="29" t="s">
        <v>7</v>
      </c>
      <c r="F26" s="30"/>
    </row>
    <row r="27" spans="2:6" ht="33.75" customHeight="1" x14ac:dyDescent="0.2">
      <c r="B27" s="32" t="s">
        <v>4</v>
      </c>
      <c r="C27" s="32" t="s">
        <v>21</v>
      </c>
      <c r="D27" s="33"/>
      <c r="E27" s="32" t="s">
        <v>4</v>
      </c>
      <c r="F27" s="32" t="s">
        <v>21</v>
      </c>
    </row>
    <row r="28" spans="2:6" x14ac:dyDescent="0.2">
      <c r="B28" s="34">
        <v>0.11700000000000001</v>
      </c>
      <c r="C28" s="34">
        <v>0.16450000000000001</v>
      </c>
      <c r="D28" s="35">
        <f>E20</f>
        <v>0</v>
      </c>
      <c r="E28" s="34">
        <f>ROUND(B28*(100%-D28),4)</f>
        <v>0.11700000000000001</v>
      </c>
      <c r="F28" s="34">
        <f>ROUND(C28*(100%-D28),4)</f>
        <v>0.16450000000000001</v>
      </c>
    </row>
    <row r="29" spans="2:6" x14ac:dyDescent="0.2">
      <c r="B29" s="23" t="s">
        <v>45</v>
      </c>
    </row>
    <row r="31" spans="2:6" ht="33" customHeight="1" x14ac:dyDescent="0.2">
      <c r="B31" s="21" t="s">
        <v>44</v>
      </c>
      <c r="C31" s="10"/>
      <c r="D31" s="10"/>
      <c r="E31" s="10"/>
      <c r="F31" s="10"/>
    </row>
    <row r="33" spans="2:10" ht="51" x14ac:dyDescent="0.2">
      <c r="B33" s="32" t="s">
        <v>0</v>
      </c>
      <c r="C33" s="32" t="s">
        <v>1</v>
      </c>
      <c r="D33" s="32" t="s">
        <v>41</v>
      </c>
      <c r="E33" s="32" t="s">
        <v>2</v>
      </c>
      <c r="F33" s="32" t="s">
        <v>3</v>
      </c>
    </row>
    <row r="34" spans="2:10" x14ac:dyDescent="0.2">
      <c r="B34" s="36">
        <v>1010738787</v>
      </c>
      <c r="C34" s="36">
        <f>ROUND(B34*2.5%,2)</f>
        <v>25268469.68</v>
      </c>
      <c r="D34" s="37">
        <f>F28</f>
        <v>0.16450000000000001</v>
      </c>
      <c r="E34" s="36">
        <f>ROUND(C34*D34,2)</f>
        <v>4156663.26</v>
      </c>
      <c r="F34" s="36">
        <f>ROUND(E34/12,2)</f>
        <v>346388.61</v>
      </c>
    </row>
    <row r="35" spans="2:10" x14ac:dyDescent="0.2">
      <c r="B35" s="23" t="s">
        <v>46</v>
      </c>
    </row>
    <row r="37" spans="2:10" x14ac:dyDescent="0.2">
      <c r="B37" s="8" t="s">
        <v>28</v>
      </c>
      <c r="C37" s="11"/>
      <c r="D37" s="11"/>
      <c r="E37" s="11"/>
      <c r="F37" s="11"/>
    </row>
    <row r="39" spans="2:10" x14ac:dyDescent="0.2">
      <c r="B39" s="10" t="s">
        <v>29</v>
      </c>
      <c r="C39" s="10"/>
      <c r="D39" s="10"/>
      <c r="E39" s="10"/>
      <c r="F39" s="10"/>
    </row>
    <row r="40" spans="2:10" x14ac:dyDescent="0.2">
      <c r="H40" s="24"/>
      <c r="I40" s="24"/>
      <c r="J40" s="24"/>
    </row>
    <row r="41" spans="2:10" x14ac:dyDescent="0.2">
      <c r="B41" s="25" t="s">
        <v>43</v>
      </c>
      <c r="C41" s="25"/>
      <c r="D41" s="25"/>
      <c r="E41" s="25"/>
      <c r="F41" s="25"/>
      <c r="G41" s="24"/>
    </row>
    <row r="43" spans="2:10" x14ac:dyDescent="0.2">
      <c r="B43" s="8" t="s">
        <v>30</v>
      </c>
      <c r="C43" s="8"/>
      <c r="D43" s="8"/>
      <c r="E43" s="8"/>
      <c r="F43" s="8"/>
    </row>
    <row r="45" spans="2:10" x14ac:dyDescent="0.2">
      <c r="B45" s="11" t="s">
        <v>31</v>
      </c>
      <c r="C45" s="11"/>
      <c r="D45" s="11"/>
      <c r="E45" s="11"/>
      <c r="F45" s="11"/>
    </row>
    <row r="47" spans="2:10" x14ac:dyDescent="0.2">
      <c r="B47" s="11" t="s">
        <v>32</v>
      </c>
      <c r="C47" s="11"/>
      <c r="D47" s="11"/>
      <c r="E47" s="11"/>
      <c r="F47" s="11"/>
    </row>
    <row r="48" spans="2:10" x14ac:dyDescent="0.2">
      <c r="B48" s="11" t="s">
        <v>33</v>
      </c>
      <c r="C48" s="11"/>
      <c r="D48" s="11"/>
      <c r="E48" s="11"/>
      <c r="F48" s="11"/>
    </row>
    <row r="50" spans="2:6" x14ac:dyDescent="0.2">
      <c r="B50" s="11" t="s">
        <v>34</v>
      </c>
      <c r="C50" s="11"/>
      <c r="D50" s="11"/>
      <c r="E50" s="11"/>
      <c r="F50" s="11"/>
    </row>
    <row r="52" spans="2:6" ht="45.75" customHeight="1" x14ac:dyDescent="0.2">
      <c r="B52" s="26" t="s">
        <v>35</v>
      </c>
      <c r="C52" s="26"/>
      <c r="D52" s="26"/>
      <c r="E52" s="26"/>
      <c r="F52" s="26"/>
    </row>
    <row r="55" spans="2:6" x14ac:dyDescent="0.2">
      <c r="B55" s="21" t="s">
        <v>36</v>
      </c>
      <c r="C55" s="21"/>
      <c r="D55" s="21"/>
      <c r="E55" s="21"/>
      <c r="F55" s="21"/>
    </row>
    <row r="56" spans="2:6" x14ac:dyDescent="0.2">
      <c r="B56" s="6"/>
      <c r="C56" s="6"/>
      <c r="D56" s="6"/>
      <c r="E56" s="6"/>
      <c r="F56" s="6"/>
    </row>
    <row r="57" spans="2:6" ht="29.25" customHeight="1" x14ac:dyDescent="0.2">
      <c r="B57" s="10" t="s">
        <v>37</v>
      </c>
      <c r="C57" s="10"/>
      <c r="D57" s="10"/>
      <c r="E57" s="10"/>
      <c r="F57" s="10"/>
    </row>
    <row r="58" spans="2:6" x14ac:dyDescent="0.2">
      <c r="B58" s="6"/>
      <c r="C58" s="6"/>
      <c r="D58" s="6"/>
      <c r="E58" s="6"/>
      <c r="F58" s="6"/>
    </row>
    <row r="59" spans="2:6" ht="39" customHeight="1" x14ac:dyDescent="0.2">
      <c r="B59" s="10" t="s">
        <v>38</v>
      </c>
      <c r="C59" s="10"/>
      <c r="D59" s="10"/>
      <c r="E59" s="10"/>
      <c r="F59" s="10"/>
    </row>
    <row r="60" spans="2:6" x14ac:dyDescent="0.2">
      <c r="B60" s="6"/>
      <c r="C60" s="6"/>
      <c r="D60" s="6"/>
      <c r="E60" s="6"/>
      <c r="F60" s="6"/>
    </row>
    <row r="61" spans="2:6" ht="29.25" customHeight="1" x14ac:dyDescent="0.2">
      <c r="B61" s="26" t="s">
        <v>39</v>
      </c>
      <c r="C61" s="26"/>
      <c r="D61" s="26"/>
      <c r="E61" s="26"/>
      <c r="F61" s="26"/>
    </row>
    <row r="62" spans="2:6" x14ac:dyDescent="0.2">
      <c r="B62" s="6"/>
      <c r="C62" s="6"/>
      <c r="D62" s="6"/>
      <c r="E62" s="6"/>
      <c r="F62" s="6"/>
    </row>
    <row r="63" spans="2:6" ht="43.5" customHeight="1" x14ac:dyDescent="0.2">
      <c r="B63" s="26" t="s">
        <v>40</v>
      </c>
      <c r="C63" s="26"/>
      <c r="D63" s="26"/>
      <c r="E63" s="26"/>
      <c r="F63" s="26"/>
    </row>
    <row r="65" spans="2:6" x14ac:dyDescent="0.2">
      <c r="B65" s="11" t="s">
        <v>22</v>
      </c>
      <c r="C65" s="11"/>
      <c r="D65" s="11"/>
      <c r="E65" s="11"/>
      <c r="F65" s="11"/>
    </row>
    <row r="68" spans="2:6" x14ac:dyDescent="0.2">
      <c r="B68" s="11" t="s">
        <v>23</v>
      </c>
      <c r="C68" s="11"/>
      <c r="D68" s="11"/>
      <c r="E68" s="11"/>
      <c r="F68" s="11"/>
    </row>
    <row r="69" spans="2:6" x14ac:dyDescent="0.2">
      <c r="B69" s="11" t="s">
        <v>24</v>
      </c>
      <c r="C69" s="11"/>
      <c r="D69" s="11"/>
      <c r="E69" s="11"/>
      <c r="F69" s="11"/>
    </row>
    <row r="70" spans="2:6" x14ac:dyDescent="0.2">
      <c r="B70" s="11" t="s">
        <v>25</v>
      </c>
      <c r="C70" s="11"/>
      <c r="D70" s="11"/>
      <c r="E70" s="11"/>
      <c r="F70" s="11"/>
    </row>
    <row r="72" spans="2:6" ht="29.25" customHeight="1" x14ac:dyDescent="0.2"/>
    <row r="73" spans="2:6" ht="34.5" customHeight="1" x14ac:dyDescent="0.2">
      <c r="B73" s="27" t="s">
        <v>26</v>
      </c>
      <c r="C73" s="28"/>
      <c r="D73" s="28"/>
      <c r="E73" s="28"/>
      <c r="F73" s="28"/>
    </row>
  </sheetData>
  <sheetProtection algorithmName="SHA-512" hashValue="KovFwUvugFuNxAZ9sdJ+T1EhsxdZacZsjDTuPm7OJKDwlkOfq/UkoRpKGUkOBMIfj5AScRWfKANdJuw4hejw+w==" saltValue="IqxrqtVbvDm4/SjAkw/nEA==" spinCount="100000" sheet="1" objects="1" scenarios="1"/>
  <mergeCells count="40">
    <mergeCell ref="B68:F68"/>
    <mergeCell ref="B69:F69"/>
    <mergeCell ref="B70:F70"/>
    <mergeCell ref="B73:F73"/>
    <mergeCell ref="B55:F55"/>
    <mergeCell ref="B57:F57"/>
    <mergeCell ref="B59:F59"/>
    <mergeCell ref="B61:F61"/>
    <mergeCell ref="B63:F63"/>
    <mergeCell ref="B65:F65"/>
    <mergeCell ref="B20:D20"/>
    <mergeCell ref="E20:F20"/>
    <mergeCell ref="B52:F52"/>
    <mergeCell ref="B22:F22"/>
    <mergeCell ref="B24:F24"/>
    <mergeCell ref="D26:D27"/>
    <mergeCell ref="B31:F31"/>
    <mergeCell ref="B37:F37"/>
    <mergeCell ref="B39:F39"/>
    <mergeCell ref="B43:F43"/>
    <mergeCell ref="B45:F45"/>
    <mergeCell ref="B47:F47"/>
    <mergeCell ref="B48:F48"/>
    <mergeCell ref="B50:F50"/>
    <mergeCell ref="B13:F13"/>
    <mergeCell ref="B26:C26"/>
    <mergeCell ref="E26:F26"/>
    <mergeCell ref="B1:F1"/>
    <mergeCell ref="B2:F2"/>
    <mergeCell ref="B3:F3"/>
    <mergeCell ref="B5:F5"/>
    <mergeCell ref="B21:F21"/>
    <mergeCell ref="B7:F7"/>
    <mergeCell ref="B9:F9"/>
    <mergeCell ref="B10:F10"/>
    <mergeCell ref="B11:F11"/>
    <mergeCell ref="B12:F12"/>
    <mergeCell ref="B14:F14"/>
    <mergeCell ref="B16:F16"/>
    <mergeCell ref="B18:F18"/>
  </mergeCells>
  <pageMargins left="0.25" right="0.25" top="0.75" bottom="0.75" header="0.3" footer="0.3"/>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36ac4e-0087-47df-bda7-82429442a9bc" xsi:nil="true"/>
    <lcf76f155ced4ddcb4097134ff3c332f xmlns="30e5b6e8-176a-4c1e-b76a-06c0039689ae">
      <Terms xmlns="http://schemas.microsoft.com/office/infopath/2007/PartnerControls"/>
    </lcf76f155ced4ddcb4097134ff3c332f>
    <Data_x002f_Hora xmlns="30e5b6e8-176a-4c1e-b76a-06c0039689a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5d663b92e69a1c5d0076a9aff203452b">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0acb9f7f905ab65904993992efcdfed5"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E081A5-985E-4FD5-BCDF-B2CC05AEA3AD}">
  <ds:schemaRefs>
    <ds:schemaRef ds:uri="http://schemas.microsoft.com/sharepoint/v3/contenttype/forms"/>
  </ds:schemaRefs>
</ds:datastoreItem>
</file>

<file path=customXml/itemProps2.xml><?xml version="1.0" encoding="utf-8"?>
<ds:datastoreItem xmlns:ds="http://schemas.openxmlformats.org/officeDocument/2006/customXml" ds:itemID="{17A8C314-062D-44B8-A149-0DCBA3D4F1BA}">
  <ds:schemaRefs>
    <ds:schemaRef ds:uri="http://schemas.microsoft.com/office/2006/metadata/properties"/>
    <ds:schemaRef ds:uri="http://schemas.microsoft.com/office/infopath/2007/PartnerControls"/>
    <ds:schemaRef ds:uri="http://schemas.microsoft.com/sharepoint/v3"/>
    <ds:schemaRef ds:uri="8f36ac4e-0087-47df-bda7-82429442a9bc"/>
    <ds:schemaRef ds:uri="30e5b6e8-176a-4c1e-b76a-06c0039689ae"/>
  </ds:schemaRefs>
</ds:datastoreItem>
</file>

<file path=customXml/itemProps3.xml><?xml version="1.0" encoding="utf-8"?>
<ds:datastoreItem xmlns:ds="http://schemas.openxmlformats.org/officeDocument/2006/customXml" ds:itemID="{FE4E88C0-456F-40F2-81B8-1FF678DC3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Cinthya Fernanda R de Oliveira Fusa</dc:creator>
  <cp:lastModifiedBy>Aline Alves de Lima Collis</cp:lastModifiedBy>
  <cp:lastPrinted>2026-06-15T18:24:43Z</cp:lastPrinted>
  <dcterms:created xsi:type="dcterms:W3CDTF">2026-06-09T15:54:16Z</dcterms:created>
  <dcterms:modified xsi:type="dcterms:W3CDTF">2026-06-15T18:28:48Z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2026-06-09T17:14:52Z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89c3f2a8-54b8-44d9-93a1-ffb7a8895499</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ies>
</file>